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5" l="1"/>
  <c r="J14" i="9" l="1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<sst xmlns="http://schemas.openxmlformats.org/spreadsheetml/2006/main" count="696" uniqueCount="374">
  <si>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</si>
  <si>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</si>
  <si>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</si>
  <si>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</si>
  <si>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</si>
  <si>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</si>
  <si>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</si>
  <si>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</si>
  <si>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</si>
  <si>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</si>
  <si>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</si>
  <si>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</si>
  <si>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</si>
  <si>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</si>
  <si>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</si>
  <si>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</si>
  <si>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</si>
  <si>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</si>
  <si>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</si>
  <si>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</si>
  <si>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</si>
  <si>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</si>
  <si>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</si>
  <si>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</si>
  <si>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</si>
  <si>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</si>
  <si>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</si>
  <si>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</si>
  <si>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</si>
  <si>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</si>
  <si>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</si>
  <si>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</si>
  <si>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</si>
  <si>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</si>
  <si>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</si>
  <si>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</si>
  <si>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</si>
  <si>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</si>
  <si>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</si>
  <si>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</si>
  <si>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</si>
  <si>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</si>
  <si>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</si>
  <si>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</si>
  <si>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</si>
  <si>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</si>
  <si>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</si>
  <si>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</si>
  <si>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</si>
  <si>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</si>
  <si>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</si>
  <si>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</si>
  <si>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</si>
  <si>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</si>
  <si>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</si>
  <si>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</si>
  <si>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</si>
  <si>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</si>
  <si>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</si>
  <si>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</si>
  <si>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</si>
  <si>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</si>
  <si>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</si>
  <si>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</si>
  <si>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</si>
  <si>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</si>
  <si>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</si>
  <si>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</si>
  <si>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</si>
  <si>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</si>
  <si>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</si>
  <si>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</si>
  <si>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</si>
  <si>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</si>
  <si>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</si>
  <si>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</si>
  <si>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</si>
  <si>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</si>
  <si>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</si>
  <si>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</si>
  <si>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</si>
  <si>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</si>
  <si>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</si>
  <si>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</si>
  <si>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</si>
  <si>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</si>
  <si>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</si>
  <si>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</si>
  <si>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</si>
  <si>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</si>
  <si>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</si>
  <si>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</si>
  <si>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</si>
  <si>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</si>
  <si>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</si>
  <si>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</si>
  <si>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</si>
  <si>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</si>
  <si>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</si>
  <si>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</si>
  <si>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</si>
  <si>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</si>
  <si>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</si>
  <si>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</si>
  <si>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</si>
  <si>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</si>
  <si>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</si>
  <si>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</si>
  <si>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</si>
  <si>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</si>
  <si>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</si>
  <si>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</si>
  <si>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</si>
  <si>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</si>
  <si>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</si>
  <si>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</si>
  <si>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</si>
  <si>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</si>
  <si>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</si>
  <si>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</si>
  <si>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</si>
  <si>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</si>
  <si>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</si>
  <si>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</si>
  <si>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</si>
  <si>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</si>
  <si>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</si>
  <si>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</si>
  <si>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</si>
  <si>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</si>
  <si>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</si>
  <si>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</si>
  <si>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</si>
  <si>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</si>
  <si>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</si>
  <si>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</si>
  <si>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</si>
  <si>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</si>
  <si>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</si>
  <si>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</si>
  <si>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</si>
  <si>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</si>
  <si>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</si>
  <si>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</si>
  <si>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</si>
  <si>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</si>
  <si>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</si>
  <si>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</si>
  <si>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</si>
  <si>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</si>
  <si>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</si>
  <si>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</si>
  <si>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</si>
  <si>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</si>
  <si>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</si>
  <si>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</si>
  <si>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</si>
  <si>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</si>
  <si>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</si>
  <si>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</si>
  <si>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</si>
  <si>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</si>
  <si>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</si>
  <si>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</si>
  <si>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</si>
  <si>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</si>
  <si>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</si>
  <si>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</si>
  <si>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</si>
  <si>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</si>
  <si>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</si>
  <si>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</si>
  <si>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</si>
  <si>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</si>
  <si>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</si>
  <si>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</si>
  <si>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</si>
  <si>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</si>
  <si>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</si>
  <si>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</si>
  <si>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</si>
  <si>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</si>
  <si>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</si>
  <si>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</si>
  <si>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</si>
  <si>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</si>
  <si>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</si>
  <si>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</si>
  <si>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</si>
  <si>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</si>
  <si>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</si>
  <si>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</si>
  <si>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</si>
  <si>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</si>
  <si>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</si>
  <si>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</si>
  <si>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</si>
  <si>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</si>
  <si>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</si>
  <si>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</si>
  <si>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</si>
  <si>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</si>
  <si>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</si>
  <si>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</si>
  <si>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</si>
  <si>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</si>
  <si>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</si>
  <si>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</si>
  <si>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</si>
  <si>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</si>
  <si>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</si>
  <si>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</si>
  <si>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</si>
  <si>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</si>
  <si>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</si>
  <si>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</si>
  <si>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</si>
  <si>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</si>
  <si>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</si>
  <si>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</si>
  <si>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</si>
  <si>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</si>
  <si>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</si>
  <si>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</si>
  <si>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</si>
  <si>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</si>
  <si>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</si>
  <si>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</si>
  <si>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</si>
  <si>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</si>
  <si>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</si>
  <si>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</si>
  <si>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</si>
  <si>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</si>
  <si>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</si>
  <si>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</si>
  <si>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</si>
  <si>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</si>
  <si>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</si>
  <si>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</si>
  <si>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</si>
  <si>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</si>
  <si>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</si>
  <si>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</si>
  <si>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</si>
  <si>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</si>
  <si>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</si>
  <si>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</si>
  <si>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</si>
  <si>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</si>
  <si>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</si>
  <si>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</si>
  <si>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</si>
  <si>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</si>
  <si>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</si>
  <si>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</si>
  <si>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</si>
  <si>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</si>
  <si>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</si>
  <si>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</si>
  <si>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</si>
  <si>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</si>
  <si>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</si>
  <si>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</si>
  <si>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</si>
  <si>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</si>
  <si>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</si>
  <si>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</si>
  <si>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</si>
  <si>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</si>
  <si>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</si>
  <si>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</si>
  <si>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</si>
  <si>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</si>
  <si>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</si>
  <si>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</si>
  <si>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</si>
  <si>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</si>
  <si>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</si>
  <si>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</si>
  <si>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</si>
  <si>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</si>
  <si>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</si>
  <si>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</si>
  <si>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</si>
  <si>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</si>
  <si>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</si>
  <si>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</si>
  <si>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</si>
  <si>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</si>
  <si>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</si>
  <si>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</si>
  <si>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</si>
  <si>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</si>
  <si>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</si>
  <si>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</si>
  <si>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</si>
  <si>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</si>
  <si>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</si>
  <si>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</si>
  <si>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</si>
  <si>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</si>
  <si>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</si>
  <si>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</si>
  <si>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</si>
  <si>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</si>
  <si>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</si>
  <si>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</si>
  <si>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</si>
  <si>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</si>
  <si>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</si>
  <si>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</si>
  <si>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</si>
  <si>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</si>
  <si>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</si>
  <si>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</si>
  <si>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</si>
  <si>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</si>
  <si>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</si>
  <si>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</si>
  <si>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</si>
  <si>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</si>
  <si>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</si>
  <si>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</si>
  <si>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</si>
  <si>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</si>
  <si>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</si>
  <si>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</si>
  <si>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</si>
  <si>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</si>
  <si>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</si>
  <si>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</si>
  <si>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</si>
  <si>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</si>
  <si>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</si>
  <si>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</si>
  <si>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</si>
  <si>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</si>
  <si>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</si>
  <si>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</si>
  <si>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</si>
  <si>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</si>
  <si>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</si>
  <si>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</si>
  <si>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</si>
  <si>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</si>
  <si>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</si>
  <si>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</si>
  <si>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</si>
  <si>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</si>
  <si>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</si>
  <si>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</si>
  <si>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</si>
  <si>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</si>
  <si>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</si>
  <si>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</si>
  <si>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</si>
  <si>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</si>
  <si>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</si>
  <si>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</si>
  <si>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</si>
  <si>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</si>
  <si>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</si>
  <si>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</si>
  <si>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</si>
  <si>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</si>
  <si>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</si>
  <si>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</si>
  <si>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</si>
  <si>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</si>
  <si>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</si>
  <si>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kpt. Jaroše</t>
  </si>
  <si>
    <t>Demontáž a vestavných skříní, KL a sporáku vč. likvidace. Nová vyzdívka jádra,nové elektroinstalace, ZTI a PLYN; nové obklady a dlažby, opravy omítek, nikotin bariéra,  štukování, nová výmalba; nové PVC, v obýváku výměna parapetu u okna; strhat garnyže; do vyzdívek nové zárubně; nátěr trubek a radiátorů; (1x radiátor v obýváku výměna - BTYES; nátěr zárubní, nové dveře a prahy; důkladný úklid - omýt rámy oken i zevnitř a zvenku.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</si>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</sst>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17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3" t="s">
        <v>300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288</v>
      </c>
      <c r="D6" s="77" t="s">
        <v>371</v>
      </c>
      <c r="E6" s="77"/>
      <c r="F6" s="77"/>
      <c r="G6" s="77"/>
      <c r="H6" s="77"/>
      <c r="J6" s="51"/>
      <c r="K6" s="52"/>
      <c r="L6" s="52"/>
      <c r="M6" s="52"/>
    </row>
    <row r="7" spans="1:16" ht="21" customHeight="1" x14ac:dyDescent="0.25">
      <c r="C7" s="7" t="s">
        <v>289</v>
      </c>
      <c r="D7" s="80">
        <v>2405</v>
      </c>
      <c r="E7" s="80"/>
      <c r="F7" s="80"/>
      <c r="G7" s="83" t="s">
        <v>370</v>
      </c>
      <c r="H7" s="83"/>
      <c r="J7" s="71"/>
      <c r="K7" s="52"/>
      <c r="L7" s="71"/>
      <c r="M7" s="51"/>
    </row>
    <row r="8" spans="1:16" ht="20.25" customHeight="1" x14ac:dyDescent="0.25">
      <c r="C8" s="7" t="s">
        <v>290</v>
      </c>
      <c r="D8" s="77">
        <v>11</v>
      </c>
      <c r="E8" s="77"/>
      <c r="F8" s="77"/>
      <c r="G8" s="84">
        <v>4</v>
      </c>
      <c r="H8" s="84"/>
      <c r="J8" s="52"/>
      <c r="K8" s="51"/>
      <c r="L8" s="70"/>
      <c r="M8" s="71"/>
    </row>
    <row r="9" spans="1:16" ht="20.25" customHeight="1" x14ac:dyDescent="0.25">
      <c r="C9" s="7" t="s">
        <v>291</v>
      </c>
      <c r="D9" s="81"/>
      <c r="E9" s="82"/>
      <c r="F9" s="82"/>
      <c r="G9" s="82"/>
      <c r="H9" s="82"/>
      <c r="J9" s="52"/>
      <c r="K9" s="51"/>
      <c r="L9" s="51"/>
      <c r="M9" s="51"/>
    </row>
    <row r="10" spans="1:16" ht="22.5" customHeight="1" x14ac:dyDescent="0.25">
      <c r="C10" s="7" t="s">
        <v>292</v>
      </c>
      <c r="D10" s="76">
        <f ca="1">TODAY()</f>
        <v>45812</v>
      </c>
      <c r="E10" s="77"/>
      <c r="F10" s="77"/>
      <c r="G10" s="77"/>
      <c r="H10" s="77"/>
      <c r="J10" s="52"/>
      <c r="K10" s="52"/>
      <c r="L10" s="52"/>
      <c r="M10" s="51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1"/>
    </row>
    <row r="14" spans="1:16" ht="22.5" customHeight="1" x14ac:dyDescent="0.25">
      <c r="C14" s="7" t="s">
        <v>315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104</v>
      </c>
      <c r="B16" s="66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32</v>
      </c>
      <c r="F18" s="20">
        <v>52</v>
      </c>
      <c r="G18" s="20">
        <v>69</v>
      </c>
      <c r="H18" s="20">
        <v>59</v>
      </c>
      <c r="I18" s="20"/>
      <c r="J18" s="20">
        <v>21</v>
      </c>
      <c r="K18" s="20"/>
      <c r="L18" s="20">
        <v>10</v>
      </c>
      <c r="M18" s="20">
        <v>12</v>
      </c>
      <c r="N18" s="20">
        <f t="shared" ref="N18:N27" si="0">SUM(E18:M18)</f>
        <v>255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32</v>
      </c>
      <c r="F19" s="20">
        <v>52</v>
      </c>
      <c r="G19" s="20">
        <v>69</v>
      </c>
      <c r="H19" s="20">
        <v>59</v>
      </c>
      <c r="I19" s="20"/>
      <c r="J19" s="20">
        <v>21</v>
      </c>
      <c r="K19" s="20"/>
      <c r="L19" s="20">
        <v>10</v>
      </c>
      <c r="M19" s="20">
        <v>12</v>
      </c>
      <c r="N19" s="20">
        <f t="shared" si="0"/>
        <v>255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32</v>
      </c>
      <c r="F20" s="20">
        <v>52</v>
      </c>
      <c r="G20" s="20">
        <v>69</v>
      </c>
      <c r="H20" s="20">
        <v>59</v>
      </c>
      <c r="I20" s="20"/>
      <c r="J20" s="20">
        <v>21</v>
      </c>
      <c r="K20" s="20"/>
      <c r="L20" s="20">
        <v>10</v>
      </c>
      <c r="M20" s="20">
        <v>12</v>
      </c>
      <c r="N20" s="20">
        <f t="shared" si="0"/>
        <v>255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20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20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255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255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/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6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21</v>
      </c>
      <c r="H43" s="20">
        <v>17</v>
      </c>
      <c r="I43" s="20"/>
      <c r="J43" s="20">
        <v>2</v>
      </c>
      <c r="K43" s="20"/>
      <c r="L43" s="20"/>
      <c r="M43" s="20"/>
      <c r="N43" s="20">
        <f>SUM(E43:M43)</f>
        <v>59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21</v>
      </c>
      <c r="H44" s="20">
        <v>17</v>
      </c>
      <c r="I44" s="20"/>
      <c r="J44" s="20">
        <v>2</v>
      </c>
      <c r="K44" s="20"/>
      <c r="L44" s="20"/>
      <c r="M44" s="20"/>
      <c r="N44" s="20">
        <f>SUM(E44:M44)*1.15</f>
        <v>67.849999999999994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21</v>
      </c>
      <c r="H46" s="20">
        <v>17</v>
      </c>
      <c r="I46" s="20"/>
      <c r="J46" s="20">
        <v>2</v>
      </c>
      <c r="K46" s="20"/>
      <c r="L46" s="20"/>
      <c r="M46" s="20"/>
      <c r="N46" s="20">
        <f>SUM(E46:M46)</f>
        <v>59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20</v>
      </c>
      <c r="G47" s="20">
        <v>20</v>
      </c>
      <c r="H47" s="20">
        <v>20</v>
      </c>
      <c r="I47" s="20"/>
      <c r="J47" s="20">
        <v>4</v>
      </c>
      <c r="K47" s="20"/>
      <c r="L47" s="20"/>
      <c r="M47" s="20"/>
      <c r="N47" s="20">
        <f>SUM(E47:M47)</f>
        <v>74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20</v>
      </c>
      <c r="G49" s="20">
        <v>20</v>
      </c>
      <c r="H49" s="20">
        <v>20</v>
      </c>
      <c r="I49" s="20"/>
      <c r="J49" s="20">
        <v>4</v>
      </c>
      <c r="K49" s="20"/>
      <c r="L49" s="20"/>
      <c r="M49" s="20"/>
      <c r="N49" s="20">
        <f t="shared" si="5"/>
        <v>74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21</v>
      </c>
      <c r="H50" s="20">
        <v>17</v>
      </c>
      <c r="I50" s="20"/>
      <c r="J50" s="20">
        <v>2</v>
      </c>
      <c r="K50" s="20"/>
      <c r="L50" s="20"/>
      <c r="M50" s="20"/>
      <c r="N50" s="20">
        <f t="shared" si="5"/>
        <v>59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4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4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4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4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55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135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135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7">
        <f t="shared" si="23"/>
        <v>0</v>
      </c>
    </row>
    <row r="166" spans="1:16" x14ac:dyDescent="0.25">
      <c r="A166" s="15"/>
      <c r="O166"/>
      <c r="P166" s="68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3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3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4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4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4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4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4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4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4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4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79" t="s">
        <v>372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42" t="s">
        <v>287</v>
      </c>
      <c r="P209" s="43">
        <f>P207*0.15</f>
        <v>0</v>
      </c>
    </row>
    <row r="210" spans="3:16" x14ac:dyDescent="0.25"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4"/>
      <c r="P210" s="44"/>
    </row>
    <row r="211" spans="3:16" ht="15.75" customHeight="1" x14ac:dyDescent="0.25"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42" t="s">
        <v>286</v>
      </c>
      <c r="P211" s="43">
        <f>P207+P209</f>
        <v>0</v>
      </c>
    </row>
    <row r="212" spans="3:16" x14ac:dyDescent="0.25"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6"/>
      <c r="P212" s="45"/>
    </row>
    <row r="213" spans="3:16" x14ac:dyDescent="0.25"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6"/>
      <c r="P213" s="45"/>
    </row>
    <row r="214" spans="3:16" x14ac:dyDescent="0.25"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6"/>
      <c r="P214" s="47"/>
    </row>
    <row r="215" spans="3:16" x14ac:dyDescent="0.25"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6"/>
      <c r="P215" s="45"/>
    </row>
    <row r="216" spans="3:16" x14ac:dyDescent="0.25"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46"/>
      <c r="P216" s="46"/>
    </row>
    <row r="217" spans="3:16" ht="15.75" customHeight="1" x14ac:dyDescent="0.25">
      <c r="C217" s="78" t="s">
        <v>308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75" t="s">
        <v>373</v>
      </c>
    </row>
    <row r="218" spans="3:16" x14ac:dyDescent="0.25"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1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2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2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2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2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2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2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2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2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2">
        <f t="shared" si="0"/>
        <v>550</v>
      </c>
    </row>
    <row r="14" spans="1:10" x14ac:dyDescent="0.25">
      <c r="A14" t="s">
        <v>366</v>
      </c>
      <c r="J14" s="72">
        <f>SUM(J5:J13)</f>
        <v>117394</v>
      </c>
    </row>
    <row r="15" spans="1:10" x14ac:dyDescent="0.25">
      <c r="A15" t="s">
        <v>367</v>
      </c>
      <c r="J15" s="72">
        <v>-10850</v>
      </c>
    </row>
    <row r="16" spans="1:10" x14ac:dyDescent="0.25">
      <c r="J16" s="72"/>
    </row>
    <row r="17" spans="1:10" x14ac:dyDescent="0.25">
      <c r="A17" s="61" t="s">
        <v>368</v>
      </c>
      <c r="B17" s="61"/>
      <c r="C17" s="61"/>
      <c r="D17" s="61"/>
      <c r="E17" s="61"/>
      <c r="F17" s="61"/>
      <c r="G17" s="61"/>
      <c r="H17" s="61"/>
      <c r="I17" s="61"/>
      <c r="J17" s="73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ELj0DoYkrisVj5XtK0Kft3O7itz7Y/c3H9ZrP115l8Y=</DigestValue>
    </Reference>
    <Reference Type="http://www.w3.org/2000/09/xmldsig#Object" URI="#idOfficeObject">
      <DigestMethod Algorithm="http://www.w3.org/2001/04/xmlenc#sha256"/>
      <DigestValue>xE0iXBZhXSQAW2JYHccPMClttCCXuP9wjQMcMNIsYHE=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Bl0vb21wkq6sn919FFgFgqxLG+zJLBGJMP++MyJQqlU=</DigestValue>
    </Reference>
    <Reference Type="http://www.w3.org/2000/09/xmldsig#Object" URI="#idValidSigLnImg">
      <DigestMethod Algorithm="http://www.w3.org/2001/04/xmlenc#sha256"/>
      <DigestValue>IdJs8mNo/LfGK7ZHp6B9UgKfUdMDK1sFkRKChmMaBWw=</DigestValue>
    </Reference>
    <Reference Type="http://www.w3.org/2000/09/xmldsig#Object" URI="#idInvalidSigLnImg">
      <DigestMethod Algorithm="http://www.w3.org/2001/04/xmlenc#sha256"/>
      <DigestValue>aAnJFwW0t9FX2WAA9PTGn5zQg56XxCPM2qWG5U70kk0=</DigestValue>
    </Reference>
  </SignedInfo>
  <SignatureValue>D0hvW6ArcuXkIOJdTyyJUrxqt4tX8OfgpGqfY6aPIrbd1u7KGRJbS91lGJOqMZNYH5uV7MDdldW9
Tx8+XqwfkzfrUFoH0o+cLbfIUiU4/7J+XlFF8kimwcj+BzwXCWaRnfE5d4LdZUsjPBA6yatKGMQv
H73Hh1bf+SMn/R4RKZlaSxFi9SG7D2/gmL7SbvXGkke/gxyZsVA+NSsf3xqk2kxpwaVToE7N4Mqm
Q2pChj3vPa8rTaryPnz3riWh0x+W7m5bua03z/l1L46TrVrVL/RYZn5E6jc8Qhnajd00pfUzGPDt
LIj4++ELuli2gMk24P6/uqE+xMKjEaZPIDlYybhNu027aDS9gV94NszIypdtTALsD7JxCZDUMgrY
rKSGUhdTa/zVJRbnNBrWgW5UiaB7f+k6GRK2Ru6aIjEezR502AAPXldN6Nmu74D48nVWGp65Xfa4
3ufzxVUG4V5qvbyiJuBLB/orc5fe01sPVNZvPFq9JQlunOLOQVqmh8kZR4dYfk5V+5IQRO8xhYM/
NkvPVxtvQBDjx96/iWyV5M0/67BnTgytDSB/9ElP0nFIJuasYcWYvDeh2cQBAwuWJ6POtaHApkYK
DFdU3Hba8/RrK3hGm+djole3UFzHJsvP3Ms+mDZVB/1X1jkXCyxCFjr+BZIILsckA5Jro03I57g=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HapLbIChp9paWhf/guMXSkHg0qJo3wIsL2Sk1ElWp6k=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F8lf03/YlOwGn5EqNbHWelEJkUmIvylGvlszQF5kPG4=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W8ns23gcVtOPRjLQcSGkoHJRJdt3NhAA9d31kNfRj/c=</DigestValue>
      </Reference>
      <Reference URI="/xl/styles.xml?ContentType=application/vnd.openxmlformats-officedocument.spreadsheetml.styles+xml">
        <DigestMethod Algorithm="http://www.w3.org/2001/04/xmlenc#sha256"/>
        <DigestValue>Ez3mKeyZ7c+vu4zkBBRUY5gqu1WRVZLj/byMkC3N3jc=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tYYa4WzotzCFD2KNIoQFB6x1qL8ZAkU9+jyqt570oPk=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psDtj6T99PaNp4UO+IoEJpW3jjDRBlMqidVLShLWals=</DigestValue>
      </Reference>
      <Reference URI="/xl/worksheets/sheet2.xml?ContentType=application/vnd.openxmlformats-officedocument.spreadsheetml.worksheet+xml">
        <DigestMethod Algorithm="http://www.w3.org/2001/04/xmlenc#sha256"/>
        <DigestValue>eihKO4wRaw07PAmovO4rkVJ857E8vhpw2C/J1DadgKc=</DigestValue>
      </Reference>
      <Reference URI="/xl/worksheets/sheet3.xml?ContentType=application/vnd.openxmlformats-officedocument.spreadsheetml.worksheet+xml">
        <DigestMethod Algorithm="http://www.w3.org/2001/04/xmlenc#sha256"/>
        <DigestValue>o2/Z3e04OBc2Cu0oir/EnHngU1ARbZpr1rl8cVa1ZdI=</DigestValue>
      </Reference>
      <Reference URI="/xl/worksheets/sheet4.xml?ContentType=application/vnd.openxmlformats-officedocument.spreadsheetml.worksheet+xml">
        <DigestMethod Algorithm="http://www.w3.org/2001/04/xmlenc#sha256"/>
        <DigestValue>5EjKIre4Ibtd5XKwXiG315+4z6ayEKzfrKQQQVHlWic=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2025-06-04T10:59:20Z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{FB960F45-0D86-44D6-A4A4-390F9ADE2BD9}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2025-06-04T10:59:20Z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0AC4AMAA2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UYAAAAAfqbJd6PIeqDCQFZ4JTd0Lk/HMVPSGy5uFiE4GypVJ0KnHjN9AAABcwAAAACcz+7S6ffb7fnC0t1haH0hMm8aLXIuT8ggOIwoRKslP58cK08AAAFDAAAAAMHg9P///////////+bm5k9SXjw/SzBRzTFU0y1NwSAyVzFGXwEBAlMACA8mnM/u69/SvI9jt4tgjIR9FBosDBEjMVTUMlXWMVPRKUSeDxk4AAAAeQAAAADT6ff///////+Tk5MjK0krSbkvUcsuT8YVJFoTIFIrSbgtTcEQHEdcAAAAAJzP7vT6/bTa8kRleixHhy1Nwi5PxiQtTnBwcJKSki81SRwtZAgOI3MAAAAAweD02+35gsLqZ5q6Jz1jNEJyOUZ4qamp+/v7////wdPeVnCJAQECUwAAAACv1/Ho8/ubzu6CwuqMudS3u769vb3////////////L5fZymsABAgNcAAAAAK/X8fz9/uLx+snk9uTy+vz9/v///////////////8vl9nKawAECA2gAAAAAotHvtdryxOL1xOL1tdry0+r32+350+r3tdryxOL1pdPvc5rAAQIDVwAAAABpj7ZnjrZqj7Zqj7ZnjrZtkbdukrdtkbdnjrZqj7ZojrZ3rdUCAwQy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2025-05-29T04:31:36Z</cp:lastPrinted>
  <dcterms:created xsi:type="dcterms:W3CDTF">2011-05-17T11:50:23Z</dcterms:created>
  <dcterms:modified xsi:type="dcterms:W3CDTF">2025-06-04T10:59:13Z</dcterms:modified>
</cp:coreProperties>
</file>